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CE1DFD5-7025-4819-97CF-BE5057A97625}" xr6:coauthVersionLast="47" xr6:coauthVersionMax="47" xr10:uidLastSave="{00000000-0000-0000-0000-000000000000}"/>
  <bookViews>
    <workbookView xWindow="10575" yWindow="1995" windowWidth="18225" windowHeight="13605" xr2:uid="{00000000-000D-0000-FFFF-FFFF00000000}"/>
  </bookViews>
  <sheets>
    <sheet name="Приложение №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0" i="1" l="1"/>
  <c r="S81" i="1" s="1"/>
  <c r="R80" i="1"/>
  <c r="R81" i="1" s="1"/>
  <c r="R82" i="1" s="1"/>
  <c r="Q80" i="1"/>
  <c r="Q81" i="1"/>
  <c r="P80" i="1"/>
  <c r="P81" i="1" s="1"/>
  <c r="O80" i="1"/>
  <c r="O81" i="1"/>
  <c r="O82" i="1" s="1"/>
  <c r="N80" i="1"/>
  <c r="N81" i="1"/>
  <c r="M80" i="1"/>
  <c r="M81" i="1" s="1"/>
  <c r="M82" i="1" s="1"/>
  <c r="L80" i="1"/>
  <c r="L81" i="1"/>
  <c r="K80" i="1"/>
  <c r="K81" i="1"/>
  <c r="J80" i="1"/>
  <c r="J81" i="1" s="1"/>
  <c r="T79" i="1"/>
  <c r="T76" i="1"/>
  <c r="T80" i="1"/>
  <c r="T81" i="1"/>
  <c r="S70" i="1"/>
  <c r="S71" i="1" s="1"/>
  <c r="R70" i="1"/>
  <c r="Q70" i="1"/>
  <c r="P70" i="1"/>
  <c r="O70" i="1"/>
  <c r="N70" i="1"/>
  <c r="M70" i="1"/>
  <c r="L70" i="1"/>
  <c r="K70" i="1"/>
  <c r="J70" i="1"/>
  <c r="J71" i="1" s="1"/>
  <c r="T69" i="1"/>
  <c r="T68" i="1"/>
  <c r="T66" i="1"/>
  <c r="T70" i="1" s="1"/>
  <c r="T65" i="1"/>
  <c r="T63" i="1"/>
  <c r="T62" i="1"/>
  <c r="T60" i="1"/>
  <c r="T59" i="1"/>
  <c r="S56" i="1"/>
  <c r="R56" i="1"/>
  <c r="Q56" i="1"/>
  <c r="Q71" i="1"/>
  <c r="Q82" i="1" s="1"/>
  <c r="P56" i="1"/>
  <c r="P71" i="1" s="1"/>
  <c r="O56" i="1"/>
  <c r="O71" i="1" s="1"/>
  <c r="N56" i="1"/>
  <c r="N71" i="1" s="1"/>
  <c r="M56" i="1"/>
  <c r="M71" i="1"/>
  <c r="L56" i="1"/>
  <c r="L71" i="1"/>
  <c r="K56" i="1"/>
  <c r="J56" i="1"/>
  <c r="F56" i="1"/>
  <c r="T55" i="1"/>
  <c r="T53" i="1"/>
  <c r="T51" i="1"/>
  <c r="T49" i="1"/>
  <c r="T56" i="1" s="1"/>
  <c r="T48" i="1"/>
  <c r="T46" i="1"/>
  <c r="O27" i="1"/>
  <c r="N27" i="1"/>
  <c r="F26" i="1"/>
  <c r="E26" i="1"/>
  <c r="P26" i="1" s="1"/>
  <c r="F25" i="1"/>
  <c r="P25" i="1"/>
  <c r="M24" i="1"/>
  <c r="M27" i="1"/>
  <c r="E24" i="1"/>
  <c r="P24" i="1" s="1"/>
  <c r="L23" i="1"/>
  <c r="L27" i="1" s="1"/>
  <c r="E23" i="1"/>
  <c r="K22" i="1"/>
  <c r="K27" i="1" s="1"/>
  <c r="E22" i="1"/>
  <c r="J21" i="1"/>
  <c r="J27" i="1" s="1"/>
  <c r="E21" i="1"/>
  <c r="H20" i="1"/>
  <c r="P20" i="1"/>
  <c r="I19" i="1"/>
  <c r="P19" i="1"/>
  <c r="E18" i="1"/>
  <c r="P18" i="1"/>
  <c r="G17" i="1"/>
  <c r="G27" i="1" s="1"/>
  <c r="I16" i="1"/>
  <c r="P16" i="1"/>
  <c r="P22" i="1"/>
  <c r="P17" i="1"/>
  <c r="P21" i="1"/>
  <c r="P23" i="1"/>
  <c r="R71" i="1"/>
  <c r="K71" i="1"/>
  <c r="K82" i="1" s="1"/>
  <c r="F27" i="1"/>
  <c r="L82" i="1"/>
  <c r="H27" i="1"/>
  <c r="I27" i="1"/>
  <c r="N82" i="1" l="1"/>
  <c r="P82" i="1"/>
  <c r="T71" i="1"/>
  <c r="J82" i="1"/>
  <c r="T82" i="1"/>
  <c r="S82" i="1"/>
  <c r="E27" i="1"/>
  <c r="P27" i="1"/>
</calcChain>
</file>

<file path=xl/sharedStrings.xml><?xml version="1.0" encoding="utf-8"?>
<sst xmlns="http://schemas.openxmlformats.org/spreadsheetml/2006/main" count="180" uniqueCount="102">
  <si>
    <t>Приложение №5</t>
  </si>
  <si>
    <t xml:space="preserve"> к концессионному соглашению</t>
  </si>
  <si>
    <t>от «        »                               2026 года № ________</t>
  </si>
  <si>
    <t>Задание и основные мероприятия с описанием основных характеристик таких мероприятий</t>
  </si>
  <si>
    <t>Настоящее задание сформировано на основании утвержденной схемы водоснабжения и водоотведения городского поселения «Вельское», сельских поселений «Муравьевское», «Аргуновское», «Благовещенское», «Верхнеустькулойское», «Верхнешоношское», «Липовское», «Пакшеньгское», «Пежемское», «Попонаволоцкое», «Пуйское», «Ракуло-Кокшеньгское», «Солгинское», «Судромское», «Тегринское», «Усть-Вельское», «Усть-Шоношское» Вельского муниципального района Архангельской области в части выполнения задач и достижения целевых показателей развития систем водоснабжения и водоотведения, границ планируемых зон размещения объектов водоснабжения и водоотведения, а также на основании данных прогноза потребления питьевой воды.
Концессионеру необходимо путем выполнения мероприятий по строительству и реконструкци объектов систем холодного водоснабжения и водоотведения с учетом развития городского поселения «Вельское», сельских поселений «Муравьевское», «Аргуновское», «Благовещенское», «Верхнеустькулойское», «Верхнешоношское», «Липовское», «Пакшеньгское», «Пежемское», «Попонаволоцкое», «Пуйское», «Ракуло-Кокшеньгское», «Солгинское», «Судромское», «Тегринское», «Усть-Вельское», «Усть-Шоношское» Вельского муниципального района Архангельской области: 
- повысить качество и надежность услуг холодного водоснабжения, водоотведения;
 - обеспечить достижение показателей надежности, качества и энергетической эффективности объекта Соглашения, указанных в приложении № 6 к Соглашению;
- обеспечить техническую возможность подключения к объектам холодного водоснабжения и водоотведения новых потребителей.
В рамках выполнения мероприятий предусмотрен вывод из эксплуатации семи скважин.</t>
  </si>
  <si>
    <t>Приложение № 5</t>
  </si>
  <si>
    <t>к концессионному соглашению № ___</t>
  </si>
  <si>
    <t>Задание</t>
  </si>
  <si>
    <t>Настоящее задание сформировано на основании утвержденной схемы водоснабжения и водоотведения, выполнения задач и достижения целевых показателей развития систем водоснабжения и водоотведения, границ планируемых зон размещения объектов водоснабжения и водоотведения, а также на основании данных прогноза потребления питьевой воды.
Объекты холодного водоснабжения, расположенные на территории Вельского муниципального округа, являются технологически и функционально связаными. 
Концессионеру необходимо путем выполнения мероприятий по созданию  объектов систем холодного водоснабжения, транспортировки сточных вод и водоотведения: 
- повысить качество и надежность услуг холодного водоснабжения, водоотведения;
 - обеспечить достижение показателей надежности, качества и энергетической эффективности объекта Соглашения, указанных в приложении № 6 к Соглашению;
- обеспечить с учетом развития населенных пунктов Вельского муниципального округа максимальную мощность (нагрузку) водопроводных сетей до 4891,9 куб.м/сут.; 
- обеспечить техническую возможность подключения к объектам холодного водоснабжения и водоотведения новых потребителей.</t>
  </si>
  <si>
    <t>Основные направления по созданию  имущества в составе объекта Соглашения</t>
  </si>
  <si>
    <t>№ п.п.</t>
  </si>
  <si>
    <t>Основные направления по созданию (реконструкции) объекта концессионного соглашения</t>
  </si>
  <si>
    <t>Описание и задачи</t>
  </si>
  <si>
    <t>Срок ввода мощностей в эксплуатацию</t>
  </si>
  <si>
    <t>Расходы на реализацию направлений по годам в прогнозных ценах соответствующих лет, тыс. рублей (без НДС)</t>
  </si>
  <si>
    <t>Итого</t>
  </si>
  <si>
    <t>2037-2040</t>
  </si>
  <si>
    <t>Обеспечение надёжности и бесперебойности водоснабжения</t>
  </si>
  <si>
    <t>Строительство водопроводной сети по ул. Геологов, ул. Герцена, ул. Крупской в г. Вельск с консервацией двух скважин</t>
  </si>
  <si>
    <t>Строительство водопроводной сети в дер. Лукинская от дер. Вороновской с консервацией скважины</t>
  </si>
  <si>
    <t>Строительство водопроводной сети в дер. Никифорово с консервацией скважины</t>
  </si>
  <si>
    <t>Строительство водопроводной сети в с. Долматово с консервацией двух скважин</t>
  </si>
  <si>
    <t>Строительство водопроводной сети в д.Пайтовская от п. Погост с консервацией скважины</t>
  </si>
  <si>
    <t>Улучшение качества очистки питьевой воды</t>
  </si>
  <si>
    <t>Строительство блочно-модульного ВОС п. Аргуновский, ул.Полевая, 3А</t>
  </si>
  <si>
    <t>Строительство блочно-модульного ВОС в дер. Крылово</t>
  </si>
  <si>
    <t>Строительство блочно-модульного ВОС в с. Долматово</t>
  </si>
  <si>
    <t>Строительство блочно-модульного ВОС в с. Благовещенское</t>
  </si>
  <si>
    <t>Обеспечение надежности и бесперебойности водоотведения</t>
  </si>
  <si>
    <t>Строительство КНС-14 в г. Вельск, ул. 50 лет Октября, д.83В</t>
  </si>
  <si>
    <t>Улучшение качества очистки сточных вод</t>
  </si>
  <si>
    <t>Строительство КОС в п.Погост</t>
  </si>
  <si>
    <t>ИТОГО в прогнозных ценах соответствующих лет (без НДС)</t>
  </si>
  <si>
    <t>№ п/п</t>
  </si>
  <si>
    <t>Мероприятие</t>
  </si>
  <si>
    <t>Основные технические характеристики</t>
  </si>
  <si>
    <t>Срок реализации мероприятия, год</t>
  </si>
  <si>
    <t>Срок ввода мощности в эксплуатацию, год</t>
  </si>
  <si>
    <t>Ключевая информация, связанная 
с реализацией мероприятия</t>
  </si>
  <si>
    <t xml:space="preserve">Расходы на реализацию мероприятий, выполняемых в рамках концессионного соглашения,
в прогнозных ценах соответствующих лет, тыс. рублей (без НДС) </t>
  </si>
  <si>
    <t>наименование показателя (протяженность, производительность, количество)</t>
  </si>
  <si>
    <t>ед. изм.</t>
  </si>
  <si>
    <t>значение
показателя</t>
  </si>
  <si>
    <t>до реализации мероприятия</t>
  </si>
  <si>
    <t>после реализации мероприятия</t>
  </si>
  <si>
    <t>2036-2040</t>
  </si>
  <si>
    <t>Всего</t>
  </si>
  <si>
    <t>I. Создание системы водоснабжения Вельского муниципального округа</t>
  </si>
  <si>
    <t xml:space="preserve">1. Строительство новых сетей водоснабжения </t>
  </si>
  <si>
    <t>г. Вельск, дер. Дюковская</t>
  </si>
  <si>
    <t>1.1.</t>
  </si>
  <si>
    <t>протяженность</t>
  </si>
  <si>
    <t>км</t>
  </si>
  <si>
    <t>-</t>
  </si>
  <si>
    <t>ПНД, Ø=110мм</t>
  </si>
  <si>
    <t xml:space="preserve"> Горка-Муравьевская, Лукинская, Вороновская</t>
  </si>
  <si>
    <t>1.2.</t>
  </si>
  <si>
    <t>ПНД, Ø=160мм</t>
  </si>
  <si>
    <t>дер. Шиловская, Ежевская, Никифорово</t>
  </si>
  <si>
    <t>1.3.</t>
  </si>
  <si>
    <t>ПНД, Ø=63мм</t>
  </si>
  <si>
    <t>с. Долматово, дер. Игнатовка</t>
  </si>
  <si>
    <t>1.4.</t>
  </si>
  <si>
    <t>пос. Погост, Иванское, Важская Запань, дер. Луневская, Пайтовская</t>
  </si>
  <si>
    <t>1.5.</t>
  </si>
  <si>
    <t>Итого:</t>
  </si>
  <si>
    <t>2. Строительство иных объектов централизованных систем водоснабжения, за исключением сетей водоснабжения</t>
  </si>
  <si>
    <t>пос. Аргуновский</t>
  </si>
  <si>
    <t>2.1.</t>
  </si>
  <si>
    <t>производительность</t>
  </si>
  <si>
    <t>ед.</t>
  </si>
  <si>
    <t>проект ЗСО, экспертиза</t>
  </si>
  <si>
    <t>куб.м/сут</t>
  </si>
  <si>
    <t>здание с системой водоподготовки</t>
  </si>
  <si>
    <t>с. Пежма, дер. Боровинка</t>
  </si>
  <si>
    <t>2.2.</t>
  </si>
  <si>
    <t>2.3.</t>
  </si>
  <si>
    <t>с. Благовещенское, Воскресенское</t>
  </si>
  <si>
    <t>2.4.</t>
  </si>
  <si>
    <t>ИТОГО по разделу I:</t>
  </si>
  <si>
    <t>II. Создание системы водоотведения Вельского муниципального округа</t>
  </si>
  <si>
    <t>1. Строительство новых объектов централизованных систем водоотведения, не связанных с подключением новых ОКС абонентов</t>
  </si>
  <si>
    <t>Цикл транспортировки сточных вод</t>
  </si>
  <si>
    <t>новая КНС</t>
  </si>
  <si>
    <t>Цикл водоотведения</t>
  </si>
  <si>
    <t>пос. Погост, Иванское</t>
  </si>
  <si>
    <t>новое КОС</t>
  </si>
  <si>
    <t>ИТОГО по разделу II:</t>
  </si>
  <si>
    <t>ВСЕГО по реконструкциям систем:</t>
  </si>
  <si>
    <t xml:space="preserve">Глава Вельского муниципального округа       </t>
  </si>
  <si>
    <t xml:space="preserve">От Концессионера: </t>
  </si>
  <si>
    <t>Архангельской области.</t>
  </si>
  <si>
    <t>___________________А.В. Гуляев</t>
  </si>
  <si>
    <t>____________________</t>
  </si>
  <si>
    <t>Строительство водопроводной сети в д. Пайтовская от п. Погост с консервацией скважины</t>
  </si>
  <si>
    <t xml:space="preserve">Настоящее задание сформировано на основании утвержденной схемы водоснабжения и водоотведения, выполнения задач и достижения целевых показателей развития систем водоснабжения и водоотведения, границ планируемых зон размещения объектов водоснабжения и водоотведения, а также на основании данных прогноза потребления питьевой воды.
Объекты холодного водоснабжения, расположенные на территории Вельского муниципального округа, являются технологически и функционально связаными. 
Концессионеру необходимо путем выполнения мероприятий по строительству и реконструкции объектов систем холодного водоснабжения и водоотведения: 
- повысить качество и надежность услуг холодного водоснабжения, водоотведения;
 - обеспечить достижение показателей надежности, качества и энергетической эффективности объекта Соглашения, указанных в приложении № 6 к Соглашению;
- обеспечить с учетом развития населенных пунктов Вельского муниципального округа максимальную мощность (нагрузку) водопроводных сетей до 4891,9 куб.м/сут.; 
- обеспечить техническую возможность подключения к объектам холодного водоснабжения и водоотведения новых потребителей.
</t>
  </si>
  <si>
    <t>От Концедента:</t>
  </si>
  <si>
    <t xml:space="preserve">Глава Вельского муниципального округа   </t>
  </si>
  <si>
    <t>Приложение № 3</t>
  </si>
  <si>
    <t xml:space="preserve"> к постановлению администрации</t>
  </si>
  <si>
    <t>Вельского муниципального округа</t>
  </si>
  <si>
    <t>от «19» августа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</si>
</sst>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3" fillId="0" borderId="0"/>
  </cellStyleXfs>
  <cellXfs count="85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16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" fontId="1" fillId="0" borderId="8" xfId="0" applyNumberFormat="1" applyFont="1" applyFill="1" applyBorder="1" applyAlignment="1">
      <alignment horizontal="center" vertical="center" wrapText="1"/>
    </xf>
    <xf numFmtId="16" fontId="1" fillId="0" borderId="1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10 4 2 2" xfId="5" xr:uid="{00000000-0005-0000-0000-000001000000}"/>
    <cellStyle name="Обычный 6 3 2 2" xfId="3" xr:uid="{00000000-0005-0000-0000-000002000000}"/>
    <cellStyle name="Процентный 10" xfId="2" xr:uid="{00000000-0005-0000-0000-000003000000}"/>
    <cellStyle name="Процентный 2" xfId="1" xr:uid="{00000000-0005-0000-0000-000004000000}"/>
    <cellStyle name="Процентный 2 2 2 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2"/>
  <sheetViews>
    <sheetView tabSelected="1" topLeftCell="F30" zoomScale="75" zoomScaleNormal="75" workbookViewId="0">
      <selection activeCell="A38" sqref="A38:T38"/>
    </sheetView>
  </sheetViews>
  <sheetFormatPr defaultColWidth="9.140625" defaultRowHeight="15" x14ac:dyDescent="0.25"/>
  <cols>
    <col min="1" max="1" width="5.85546875" style="2" customWidth="1"/>
    <col min="2" max="2" width="49.85546875" style="2" customWidth="1"/>
    <col min="3" max="3" width="23.42578125" style="2" customWidth="1"/>
    <col min="4" max="4" width="11.42578125" style="2" customWidth="1"/>
    <col min="5" max="5" width="14.42578125" style="2" customWidth="1"/>
    <col min="6" max="6" width="13.85546875" style="2" customWidth="1"/>
    <col min="7" max="7" width="15.42578125" style="2" customWidth="1"/>
    <col min="8" max="8" width="15.140625" style="2" customWidth="1"/>
    <col min="9" max="9" width="17.85546875" style="2" customWidth="1"/>
    <col min="10" max="19" width="11.85546875" style="2" customWidth="1"/>
    <col min="20" max="20" width="13.5703125" style="2" customWidth="1"/>
    <col min="21" max="16384" width="9.140625" style="2"/>
  </cols>
  <sheetData>
    <row r="1" spans="1:20" ht="15" hidden="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59" t="s">
        <v>0</v>
      </c>
      <c r="T1" s="59"/>
    </row>
    <row r="2" spans="1:20" ht="15.7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0" t="s">
        <v>1</v>
      </c>
      <c r="R2" s="60"/>
      <c r="S2" s="60"/>
      <c r="T2" s="60"/>
    </row>
    <row r="3" spans="1:20" ht="15.75" hidden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S3" s="3"/>
      <c r="T3" s="4" t="s">
        <v>2</v>
      </c>
    </row>
    <row r="4" spans="1:20" ht="18.75" hidden="1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151.5" hidden="1" customHeight="1" x14ac:dyDescent="0.25">
      <c r="A5" s="61" t="s">
        <v>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 hidden="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hidden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15.75" hidden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8" t="s">
        <v>5</v>
      </c>
      <c r="S8" s="58"/>
      <c r="T8" s="58"/>
    </row>
    <row r="9" spans="1:20" ht="17.25" hidden="1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43" t="s">
        <v>6</v>
      </c>
      <c r="S9" s="43"/>
      <c r="T9" s="43"/>
    </row>
    <row r="10" spans="1:20" ht="18" hidden="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3" t="s">
        <v>2</v>
      </c>
      <c r="R10" s="63"/>
      <c r="S10" s="63"/>
      <c r="T10" s="63"/>
    </row>
    <row r="11" spans="1:20" ht="21" hidden="1" customHeight="1" x14ac:dyDescent="0.25">
      <c r="A11" s="46" t="s">
        <v>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0" ht="133.5" hidden="1" customHeight="1" x14ac:dyDescent="0.25">
      <c r="A12" s="65" t="s">
        <v>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</row>
    <row r="13" spans="1:20" ht="17.25" hidden="1" customHeight="1" x14ac:dyDescent="0.25">
      <c r="A13" s="68" t="s">
        <v>9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"/>
      <c r="R13" s="6"/>
      <c r="S13" s="6"/>
      <c r="T13" s="6"/>
    </row>
    <row r="14" spans="1:20" ht="17.25" hidden="1" customHeight="1" x14ac:dyDescent="0.25">
      <c r="A14" s="69" t="s">
        <v>10</v>
      </c>
      <c r="B14" s="69" t="s">
        <v>11</v>
      </c>
      <c r="C14" s="69" t="s">
        <v>12</v>
      </c>
      <c r="D14" s="69" t="s">
        <v>13</v>
      </c>
      <c r="E14" s="69" t="s">
        <v>14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 t="s">
        <v>15</v>
      </c>
      <c r="Q14" s="7"/>
      <c r="R14" s="7"/>
      <c r="S14" s="7"/>
      <c r="T14" s="7"/>
    </row>
    <row r="15" spans="1:20" ht="17.25" hidden="1" customHeight="1" x14ac:dyDescent="0.25">
      <c r="A15" s="69"/>
      <c r="B15" s="69"/>
      <c r="C15" s="69"/>
      <c r="D15" s="69"/>
      <c r="E15" s="8">
        <v>2027</v>
      </c>
      <c r="F15" s="8">
        <v>2028</v>
      </c>
      <c r="G15" s="8">
        <v>2029</v>
      </c>
      <c r="H15" s="8">
        <v>2030</v>
      </c>
      <c r="I15" s="8">
        <v>2031</v>
      </c>
      <c r="J15" s="8">
        <v>2032</v>
      </c>
      <c r="K15" s="8">
        <v>2033</v>
      </c>
      <c r="L15" s="8">
        <v>2034</v>
      </c>
      <c r="M15" s="8">
        <v>2035</v>
      </c>
      <c r="N15" s="8">
        <v>2036</v>
      </c>
      <c r="O15" s="8" t="s">
        <v>16</v>
      </c>
      <c r="P15" s="69"/>
      <c r="Q15" s="7"/>
      <c r="R15" s="7"/>
      <c r="S15" s="7"/>
      <c r="T15" s="7"/>
    </row>
    <row r="16" spans="1:20" ht="50.25" hidden="1" customHeight="1" x14ac:dyDescent="0.25">
      <c r="A16" s="9">
        <v>1</v>
      </c>
      <c r="B16" s="10" t="s">
        <v>17</v>
      </c>
      <c r="C16" s="11" t="s">
        <v>18</v>
      </c>
      <c r="D16" s="13">
        <v>2032</v>
      </c>
      <c r="E16" s="12"/>
      <c r="F16" s="12"/>
      <c r="G16" s="12"/>
      <c r="H16" s="12"/>
      <c r="I16" s="14">
        <f>N46</f>
        <v>24565.62</v>
      </c>
      <c r="J16" s="12"/>
      <c r="K16" s="12"/>
      <c r="L16" s="12"/>
      <c r="M16" s="12"/>
      <c r="N16" s="12"/>
      <c r="O16" s="12"/>
      <c r="P16" s="14">
        <f>SUM(E16:N16)</f>
        <v>24565.62</v>
      </c>
      <c r="Q16" s="7"/>
      <c r="R16" s="7"/>
      <c r="S16" s="7"/>
      <c r="T16" s="7"/>
    </row>
    <row r="17" spans="1:20" ht="49.5" hidden="1" customHeight="1" x14ac:dyDescent="0.25">
      <c r="A17" s="9">
        <v>2</v>
      </c>
      <c r="B17" s="10" t="s">
        <v>17</v>
      </c>
      <c r="C17" s="11" t="s">
        <v>19</v>
      </c>
      <c r="D17" s="13">
        <v>2030</v>
      </c>
      <c r="E17" s="12"/>
      <c r="F17" s="12"/>
      <c r="G17" s="14">
        <f>L48+L49</f>
        <v>57808.89</v>
      </c>
      <c r="H17" s="12"/>
      <c r="I17" s="12"/>
      <c r="J17" s="12"/>
      <c r="K17" s="12"/>
      <c r="L17" s="12"/>
      <c r="M17" s="12"/>
      <c r="N17" s="12"/>
      <c r="O17" s="12"/>
      <c r="P17" s="14">
        <f t="shared" ref="P17:P26" si="0">SUM(E17:N17)</f>
        <v>57808.89</v>
      </c>
      <c r="Q17" s="7"/>
      <c r="R17" s="7"/>
      <c r="S17" s="7"/>
      <c r="T17" s="7"/>
    </row>
    <row r="18" spans="1:20" ht="46.5" hidden="1" customHeight="1" x14ac:dyDescent="0.25">
      <c r="A18" s="9">
        <v>3</v>
      </c>
      <c r="B18" s="10" t="s">
        <v>17</v>
      </c>
      <c r="C18" s="11" t="s">
        <v>20</v>
      </c>
      <c r="D18" s="13">
        <v>2028</v>
      </c>
      <c r="E18" s="14">
        <f>J51</f>
        <v>4930.42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4">
        <f t="shared" si="0"/>
        <v>4930.42</v>
      </c>
      <c r="Q18" s="7"/>
      <c r="R18" s="7"/>
      <c r="S18" s="7"/>
      <c r="T18" s="7"/>
    </row>
    <row r="19" spans="1:20" ht="42" hidden="1" customHeight="1" x14ac:dyDescent="0.25">
      <c r="A19" s="9">
        <v>4</v>
      </c>
      <c r="B19" s="10" t="s">
        <v>17</v>
      </c>
      <c r="C19" s="11" t="s">
        <v>21</v>
      </c>
      <c r="D19" s="13">
        <v>2032</v>
      </c>
      <c r="E19" s="12"/>
      <c r="F19" s="12"/>
      <c r="G19" s="12"/>
      <c r="H19" s="12"/>
      <c r="I19" s="14">
        <f>N53</f>
        <v>32842.76</v>
      </c>
      <c r="J19" s="12"/>
      <c r="K19" s="12"/>
      <c r="L19" s="12"/>
      <c r="M19" s="12"/>
      <c r="N19" s="12"/>
      <c r="O19" s="12"/>
      <c r="P19" s="14">
        <f t="shared" si="0"/>
        <v>32842.76</v>
      </c>
      <c r="Q19" s="7"/>
      <c r="R19" s="7"/>
      <c r="S19" s="7"/>
      <c r="T19" s="7"/>
    </row>
    <row r="20" spans="1:20" ht="42.75" hidden="1" customHeight="1" x14ac:dyDescent="0.25">
      <c r="A20" s="9">
        <v>5</v>
      </c>
      <c r="B20" s="10" t="s">
        <v>17</v>
      </c>
      <c r="C20" s="11" t="s">
        <v>22</v>
      </c>
      <c r="D20" s="13">
        <v>2031</v>
      </c>
      <c r="E20" s="12"/>
      <c r="F20" s="12"/>
      <c r="G20" s="12"/>
      <c r="H20" s="14">
        <f>M55</f>
        <v>35662.519999999997</v>
      </c>
      <c r="I20" s="12"/>
      <c r="J20" s="12"/>
      <c r="K20" s="12"/>
      <c r="L20" s="12"/>
      <c r="M20" s="12"/>
      <c r="N20" s="12"/>
      <c r="O20" s="12"/>
      <c r="P20" s="14">
        <f t="shared" si="0"/>
        <v>35662.519999999997</v>
      </c>
      <c r="Q20" s="7"/>
      <c r="R20" s="7"/>
      <c r="S20" s="7"/>
      <c r="T20" s="7"/>
    </row>
    <row r="21" spans="1:20" ht="42" hidden="1" customHeight="1" x14ac:dyDescent="0.25">
      <c r="A21" s="9">
        <v>6</v>
      </c>
      <c r="B21" s="10" t="s">
        <v>23</v>
      </c>
      <c r="C21" s="11" t="s">
        <v>24</v>
      </c>
      <c r="D21" s="13">
        <v>2033</v>
      </c>
      <c r="E21" s="14">
        <f>J59</f>
        <v>633</v>
      </c>
      <c r="F21" s="12"/>
      <c r="G21" s="12"/>
      <c r="H21" s="12"/>
      <c r="I21" s="12"/>
      <c r="J21" s="14">
        <f>O60</f>
        <v>73497.94</v>
      </c>
      <c r="K21" s="12"/>
      <c r="L21" s="12"/>
      <c r="M21" s="12"/>
      <c r="N21" s="12"/>
      <c r="O21" s="12"/>
      <c r="P21" s="14">
        <f t="shared" si="0"/>
        <v>74130.94</v>
      </c>
      <c r="Q21" s="7"/>
      <c r="R21" s="7"/>
      <c r="S21" s="7"/>
      <c r="T21" s="7"/>
    </row>
    <row r="22" spans="1:20" ht="26.25" hidden="1" customHeight="1" x14ac:dyDescent="0.25">
      <c r="A22" s="9">
        <v>7</v>
      </c>
      <c r="B22" s="10" t="s">
        <v>23</v>
      </c>
      <c r="C22" s="11" t="s">
        <v>25</v>
      </c>
      <c r="D22" s="13">
        <v>2034</v>
      </c>
      <c r="E22" s="14">
        <f>J62</f>
        <v>633</v>
      </c>
      <c r="F22" s="12"/>
      <c r="G22" s="12"/>
      <c r="H22" s="12"/>
      <c r="I22" s="12"/>
      <c r="J22" s="12"/>
      <c r="K22" s="14">
        <f>P63</f>
        <v>56930.23</v>
      </c>
      <c r="L22" s="12"/>
      <c r="M22" s="12"/>
      <c r="N22" s="12"/>
      <c r="O22" s="12"/>
      <c r="P22" s="14">
        <f t="shared" si="0"/>
        <v>57563.23</v>
      </c>
      <c r="Q22" s="7"/>
      <c r="R22" s="7"/>
      <c r="S22" s="7"/>
      <c r="T22" s="7"/>
    </row>
    <row r="23" spans="1:20" ht="27" hidden="1" customHeight="1" x14ac:dyDescent="0.25">
      <c r="A23" s="9">
        <v>8</v>
      </c>
      <c r="B23" s="10" t="s">
        <v>23</v>
      </c>
      <c r="C23" s="11" t="s">
        <v>26</v>
      </c>
      <c r="D23" s="13">
        <v>2035</v>
      </c>
      <c r="E23" s="14">
        <f>J65</f>
        <v>633</v>
      </c>
      <c r="F23" s="12"/>
      <c r="G23" s="12"/>
      <c r="H23" s="12"/>
      <c r="I23" s="12"/>
      <c r="J23" s="12"/>
      <c r="K23" s="12"/>
      <c r="L23" s="14">
        <f>Q66</f>
        <v>79648.33</v>
      </c>
      <c r="M23" s="12"/>
      <c r="N23" s="12"/>
      <c r="O23" s="12"/>
      <c r="P23" s="14">
        <f t="shared" si="0"/>
        <v>80281.33</v>
      </c>
      <c r="Q23" s="7"/>
      <c r="R23" s="7"/>
      <c r="S23" s="7"/>
      <c r="T23" s="7"/>
    </row>
    <row r="24" spans="1:20" ht="36.75" hidden="1" customHeight="1" x14ac:dyDescent="0.25">
      <c r="A24" s="9">
        <v>9</v>
      </c>
      <c r="B24" s="10" t="s">
        <v>23</v>
      </c>
      <c r="C24" s="11" t="s">
        <v>27</v>
      </c>
      <c r="D24" s="13">
        <v>2036</v>
      </c>
      <c r="E24" s="14">
        <f>J68</f>
        <v>633</v>
      </c>
      <c r="F24" s="12"/>
      <c r="G24" s="12"/>
      <c r="H24" s="12"/>
      <c r="I24" s="12"/>
      <c r="J24" s="12"/>
      <c r="K24" s="12"/>
      <c r="L24" s="12"/>
      <c r="M24" s="14">
        <f>R69</f>
        <v>82913.91</v>
      </c>
      <c r="N24" s="12"/>
      <c r="O24" s="12"/>
      <c r="P24" s="14">
        <f t="shared" si="0"/>
        <v>83546.91</v>
      </c>
      <c r="Q24" s="7"/>
      <c r="R24" s="7"/>
      <c r="S24" s="7"/>
      <c r="T24" s="7"/>
    </row>
    <row r="25" spans="1:20" ht="27" hidden="1" customHeight="1" x14ac:dyDescent="0.25">
      <c r="A25" s="9">
        <v>10</v>
      </c>
      <c r="B25" s="10" t="s">
        <v>28</v>
      </c>
      <c r="C25" s="11" t="s">
        <v>29</v>
      </c>
      <c r="D25" s="13">
        <v>2029</v>
      </c>
      <c r="E25" s="12"/>
      <c r="F25" s="14">
        <f>K76</f>
        <v>13542.41</v>
      </c>
      <c r="G25" s="12"/>
      <c r="H25" s="12"/>
      <c r="I25" s="12"/>
      <c r="J25" s="12"/>
      <c r="K25" s="12"/>
      <c r="L25" s="12"/>
      <c r="M25" s="12"/>
      <c r="N25" s="12"/>
      <c r="O25" s="12"/>
      <c r="P25" s="14">
        <f t="shared" si="0"/>
        <v>13542.41</v>
      </c>
      <c r="Q25" s="7"/>
      <c r="R25" s="7"/>
      <c r="S25" s="7"/>
      <c r="T25" s="7"/>
    </row>
    <row r="26" spans="1:20" ht="27" hidden="1" customHeight="1" x14ac:dyDescent="0.25">
      <c r="A26" s="9">
        <v>11</v>
      </c>
      <c r="B26" s="10" t="s">
        <v>30</v>
      </c>
      <c r="C26" s="11" t="s">
        <v>31</v>
      </c>
      <c r="D26" s="13">
        <v>2029</v>
      </c>
      <c r="E26" s="14">
        <f>J79</f>
        <v>44184.69</v>
      </c>
      <c r="F26" s="14">
        <f>K79</f>
        <v>45996.27</v>
      </c>
      <c r="G26" s="12"/>
      <c r="H26" s="12"/>
      <c r="I26" s="12"/>
      <c r="J26" s="12"/>
      <c r="K26" s="12"/>
      <c r="L26" s="12"/>
      <c r="M26" s="12"/>
      <c r="N26" s="12"/>
      <c r="O26" s="12"/>
      <c r="P26" s="14">
        <f t="shared" si="0"/>
        <v>90180.959999999992</v>
      </c>
      <c r="Q26" s="7"/>
      <c r="R26" s="7"/>
      <c r="S26" s="7"/>
      <c r="T26" s="7"/>
    </row>
    <row r="27" spans="1:20" ht="17.25" hidden="1" customHeight="1" x14ac:dyDescent="0.25">
      <c r="A27" s="70" t="s">
        <v>32</v>
      </c>
      <c r="B27" s="70"/>
      <c r="C27" s="15"/>
      <c r="D27" s="15"/>
      <c r="E27" s="16">
        <f>SUM(E16:E26)</f>
        <v>51647.11</v>
      </c>
      <c r="F27" s="16">
        <f t="shared" ref="F27:L27" si="1">SUM(F16:F26)</f>
        <v>59538.679999999993</v>
      </c>
      <c r="G27" s="16">
        <f t="shared" si="1"/>
        <v>57808.89</v>
      </c>
      <c r="H27" s="16">
        <f t="shared" si="1"/>
        <v>35662.519999999997</v>
      </c>
      <c r="I27" s="16">
        <f t="shared" si="1"/>
        <v>57408.380000000005</v>
      </c>
      <c r="J27" s="16">
        <f t="shared" si="1"/>
        <v>73497.94</v>
      </c>
      <c r="K27" s="16">
        <f t="shared" si="1"/>
        <v>56930.23</v>
      </c>
      <c r="L27" s="16">
        <f t="shared" si="1"/>
        <v>79648.33</v>
      </c>
      <c r="M27" s="16">
        <f>SUM(M16:M26)</f>
        <v>82913.91</v>
      </c>
      <c r="N27" s="16">
        <f t="shared" ref="N27:P27" si="2">SUM(N16:N26)</f>
        <v>0</v>
      </c>
      <c r="O27" s="16">
        <f t="shared" si="2"/>
        <v>0</v>
      </c>
      <c r="P27" s="15">
        <f t="shared" si="2"/>
        <v>555055.99</v>
      </c>
      <c r="Q27" s="7"/>
      <c r="R27" s="7"/>
      <c r="S27" s="7"/>
      <c r="T27" s="7"/>
    </row>
    <row r="28" spans="1:20" ht="17.25" hidden="1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7.25" hidden="1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ht="17.25" customHeight="1" x14ac:dyDescent="0.25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spans="1:20" ht="17.2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46" t="s">
        <v>98</v>
      </c>
      <c r="T31" s="46"/>
    </row>
    <row r="32" spans="1:20" ht="17.25" customHeight="1" x14ac:dyDescent="0.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5" t="s">
        <v>99</v>
      </c>
      <c r="R32" s="45"/>
      <c r="S32" s="45"/>
      <c r="T32" s="45"/>
    </row>
    <row r="33" spans="1:23" ht="17.25" customHeight="1" x14ac:dyDescent="0.3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5" t="s">
        <v>100</v>
      </c>
      <c r="R33" s="45"/>
      <c r="S33" s="45"/>
      <c r="T33" s="45"/>
    </row>
    <row r="34" spans="1:23" ht="17.25" customHeight="1" x14ac:dyDescent="0.3">
      <c r="A34" s="39"/>
      <c r="B34" s="39"/>
      <c r="C34" s="39"/>
      <c r="D34" s="39"/>
      <c r="E34" s="39"/>
      <c r="F34" s="39"/>
      <c r="G34" s="39"/>
      <c r="H34" s="39"/>
      <c r="I34" s="41"/>
      <c r="J34" s="39"/>
      <c r="K34" s="39"/>
      <c r="L34" s="39"/>
      <c r="M34" s="39"/>
      <c r="N34" s="39"/>
      <c r="O34" s="39"/>
      <c r="P34" s="39"/>
      <c r="Q34" s="45" t="s">
        <v>101</v>
      </c>
      <c r="R34" s="45"/>
      <c r="S34" s="45"/>
      <c r="T34" s="45"/>
    </row>
    <row r="35" spans="1:23" ht="17.25" customHeight="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36" spans="1:23" ht="17.25" customHeight="1" x14ac:dyDescent="0.25">
      <c r="A36" s="46" t="s">
        <v>7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spans="1:23" ht="17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2"/>
      <c r="T37" s="72"/>
    </row>
    <row r="38" spans="1:23" ht="132" customHeight="1" x14ac:dyDescent="0.25">
      <c r="A38" s="71" t="s">
        <v>95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W38" s="40"/>
    </row>
    <row r="39" spans="1:23" ht="15.75" customHeight="1" x14ac:dyDescent="0.25">
      <c r="A39" s="17"/>
      <c r="B39" s="17"/>
      <c r="C39" s="17"/>
      <c r="D39" s="17"/>
      <c r="E39" s="17"/>
      <c r="F39" s="17"/>
      <c r="G39" s="18"/>
      <c r="H39" s="18"/>
      <c r="I39" s="17"/>
      <c r="J39" s="18"/>
      <c r="K39" s="18"/>
      <c r="L39" s="18"/>
      <c r="M39" s="18"/>
      <c r="N39" s="18"/>
      <c r="O39" s="18"/>
      <c r="P39" s="18"/>
      <c r="Q39" s="18"/>
      <c r="R39" s="18"/>
      <c r="S39" s="47"/>
      <c r="T39" s="47"/>
    </row>
    <row r="40" spans="1:23" ht="15" customHeight="1" x14ac:dyDescent="0.25">
      <c r="A40" s="49" t="s">
        <v>33</v>
      </c>
      <c r="B40" s="49" t="s">
        <v>34</v>
      </c>
      <c r="C40" s="49" t="s">
        <v>35</v>
      </c>
      <c r="D40" s="49"/>
      <c r="E40" s="49"/>
      <c r="F40" s="49"/>
      <c r="G40" s="73" t="s">
        <v>36</v>
      </c>
      <c r="H40" s="73" t="s">
        <v>37</v>
      </c>
      <c r="I40" s="49" t="s">
        <v>38</v>
      </c>
      <c r="J40" s="50" t="s">
        <v>39</v>
      </c>
      <c r="K40" s="51"/>
      <c r="L40" s="51"/>
      <c r="M40" s="51"/>
      <c r="N40" s="51"/>
      <c r="O40" s="51"/>
      <c r="P40" s="51"/>
      <c r="Q40" s="51"/>
      <c r="R40" s="51"/>
      <c r="S40" s="51"/>
      <c r="T40" s="52"/>
    </row>
    <row r="41" spans="1:23" x14ac:dyDescent="0.25">
      <c r="A41" s="49"/>
      <c r="B41" s="49"/>
      <c r="C41" s="49" t="s">
        <v>40</v>
      </c>
      <c r="D41" s="49" t="s">
        <v>41</v>
      </c>
      <c r="E41" s="49" t="s">
        <v>42</v>
      </c>
      <c r="F41" s="49"/>
      <c r="G41" s="74"/>
      <c r="H41" s="74"/>
      <c r="I41" s="49"/>
      <c r="J41" s="53"/>
      <c r="K41" s="54"/>
      <c r="L41" s="54"/>
      <c r="M41" s="54"/>
      <c r="N41" s="54"/>
      <c r="O41" s="54"/>
      <c r="P41" s="54"/>
      <c r="Q41" s="54"/>
      <c r="R41" s="54"/>
      <c r="S41" s="54"/>
      <c r="T41" s="55"/>
    </row>
    <row r="42" spans="1:23" ht="63.75" customHeight="1" x14ac:dyDescent="0.25">
      <c r="A42" s="49"/>
      <c r="B42" s="49"/>
      <c r="C42" s="49"/>
      <c r="D42" s="49"/>
      <c r="E42" s="19" t="s">
        <v>43</v>
      </c>
      <c r="F42" s="19" t="s">
        <v>44</v>
      </c>
      <c r="G42" s="75"/>
      <c r="H42" s="75"/>
      <c r="I42" s="49"/>
      <c r="J42" s="19">
        <v>2027</v>
      </c>
      <c r="K42" s="19">
        <v>2028</v>
      </c>
      <c r="L42" s="19">
        <v>2029</v>
      </c>
      <c r="M42" s="19">
        <v>2030</v>
      </c>
      <c r="N42" s="19">
        <v>2031</v>
      </c>
      <c r="O42" s="19">
        <v>2032</v>
      </c>
      <c r="P42" s="19">
        <v>2033</v>
      </c>
      <c r="Q42" s="19">
        <v>2034</v>
      </c>
      <c r="R42" s="19">
        <v>2035</v>
      </c>
      <c r="S42" s="19" t="s">
        <v>45</v>
      </c>
      <c r="T42" s="19" t="s">
        <v>46</v>
      </c>
    </row>
    <row r="43" spans="1:23" ht="19.5" customHeight="1" x14ac:dyDescent="0.25">
      <c r="A43" s="56" t="s">
        <v>47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3" ht="19.5" customHeight="1" x14ac:dyDescent="0.25">
      <c r="A44" s="57" t="s">
        <v>48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</row>
    <row r="45" spans="1:23" ht="17.25" customHeight="1" x14ac:dyDescent="0.25">
      <c r="A45" s="20" t="s">
        <v>49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spans="1:23" ht="45" x14ac:dyDescent="0.25">
      <c r="A46" s="22" t="s">
        <v>50</v>
      </c>
      <c r="B46" s="23" t="s">
        <v>18</v>
      </c>
      <c r="C46" s="19" t="s">
        <v>51</v>
      </c>
      <c r="D46" s="19" t="s">
        <v>52</v>
      </c>
      <c r="E46" s="19" t="s">
        <v>53</v>
      </c>
      <c r="F46" s="19">
        <v>1.113</v>
      </c>
      <c r="G46" s="19">
        <v>2031</v>
      </c>
      <c r="H46" s="19">
        <v>2032</v>
      </c>
      <c r="I46" s="19" t="s">
        <v>54</v>
      </c>
      <c r="J46" s="24">
        <v>0</v>
      </c>
      <c r="K46" s="24">
        <v>0</v>
      </c>
      <c r="L46" s="24">
        <v>0</v>
      </c>
      <c r="M46" s="24">
        <v>0</v>
      </c>
      <c r="N46" s="24">
        <v>24565.62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f>SUM(J46:S46)</f>
        <v>24565.62</v>
      </c>
    </row>
    <row r="47" spans="1:23" ht="17.25" customHeight="1" x14ac:dyDescent="0.25">
      <c r="A47" s="20" t="s">
        <v>55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3" ht="24.75" customHeight="1" x14ac:dyDescent="0.25">
      <c r="A48" s="76" t="s">
        <v>56</v>
      </c>
      <c r="B48" s="78" t="s">
        <v>19</v>
      </c>
      <c r="C48" s="19" t="s">
        <v>51</v>
      </c>
      <c r="D48" s="19" t="s">
        <v>52</v>
      </c>
      <c r="E48" s="19" t="s">
        <v>53</v>
      </c>
      <c r="F48" s="19">
        <v>1.1619999999999999</v>
      </c>
      <c r="G48" s="19">
        <v>2029</v>
      </c>
      <c r="H48" s="19">
        <v>2030</v>
      </c>
      <c r="I48" s="19" t="s">
        <v>57</v>
      </c>
      <c r="J48" s="24">
        <v>0</v>
      </c>
      <c r="K48" s="24">
        <v>0</v>
      </c>
      <c r="L48" s="24">
        <v>30237.919999999998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f>SUM(J48:S48)</f>
        <v>30237.919999999998</v>
      </c>
    </row>
    <row r="49" spans="1:20" ht="22.5" customHeight="1" x14ac:dyDescent="0.25">
      <c r="A49" s="77"/>
      <c r="B49" s="79"/>
      <c r="C49" s="19" t="s">
        <v>51</v>
      </c>
      <c r="D49" s="19" t="s">
        <v>52</v>
      </c>
      <c r="E49" s="19" t="s">
        <v>53</v>
      </c>
      <c r="F49" s="25">
        <v>1.36</v>
      </c>
      <c r="G49" s="19">
        <v>2029</v>
      </c>
      <c r="H49" s="19">
        <v>2030</v>
      </c>
      <c r="I49" s="19" t="s">
        <v>54</v>
      </c>
      <c r="J49" s="24">
        <v>0</v>
      </c>
      <c r="K49" s="24">
        <v>0</v>
      </c>
      <c r="L49" s="24">
        <v>27570.97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f>SUM(J49:S49)</f>
        <v>27570.97</v>
      </c>
    </row>
    <row r="50" spans="1:20" ht="17.25" customHeight="1" x14ac:dyDescent="0.25">
      <c r="A50" s="20" t="s">
        <v>58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ht="30" x14ac:dyDescent="0.25">
      <c r="A51" s="26" t="s">
        <v>59</v>
      </c>
      <c r="B51" s="23" t="s">
        <v>20</v>
      </c>
      <c r="C51" s="19" t="s">
        <v>51</v>
      </c>
      <c r="D51" s="19" t="s">
        <v>52</v>
      </c>
      <c r="E51" s="19" t="s">
        <v>53</v>
      </c>
      <c r="F51" s="25">
        <v>0.28000000000000003</v>
      </c>
      <c r="G51" s="19">
        <v>2027</v>
      </c>
      <c r="H51" s="19">
        <v>2028</v>
      </c>
      <c r="I51" s="19" t="s">
        <v>60</v>
      </c>
      <c r="J51" s="24">
        <v>4930.42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f>SUM(J51:S51)</f>
        <v>4930.42</v>
      </c>
    </row>
    <row r="52" spans="1:20" ht="17.25" customHeight="1" x14ac:dyDescent="0.25">
      <c r="A52" s="20" t="s">
        <v>61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ht="30" x14ac:dyDescent="0.25">
      <c r="A53" s="26" t="s">
        <v>62</v>
      </c>
      <c r="B53" s="23" t="s">
        <v>21</v>
      </c>
      <c r="C53" s="19" t="s">
        <v>51</v>
      </c>
      <c r="D53" s="19" t="s">
        <v>52</v>
      </c>
      <c r="E53" s="19" t="s">
        <v>53</v>
      </c>
      <c r="F53" s="19">
        <v>1.3859999999999999</v>
      </c>
      <c r="G53" s="19">
        <v>2031</v>
      </c>
      <c r="H53" s="19">
        <v>2032</v>
      </c>
      <c r="I53" s="19" t="s">
        <v>54</v>
      </c>
      <c r="J53" s="24">
        <v>0</v>
      </c>
      <c r="K53" s="24">
        <v>0</v>
      </c>
      <c r="L53" s="24">
        <v>0</v>
      </c>
      <c r="M53" s="24">
        <v>0</v>
      </c>
      <c r="N53" s="24">
        <v>32842.76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f>SUM(J53:S53)</f>
        <v>32842.76</v>
      </c>
    </row>
    <row r="54" spans="1:20" ht="17.25" customHeight="1" x14ac:dyDescent="0.25">
      <c r="A54" s="20" t="s">
        <v>63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ht="30" customHeight="1" x14ac:dyDescent="0.25">
      <c r="A55" s="26" t="s">
        <v>64</v>
      </c>
      <c r="B55" s="27" t="s">
        <v>94</v>
      </c>
      <c r="C55" s="19" t="s">
        <v>51</v>
      </c>
      <c r="D55" s="19" t="s">
        <v>52</v>
      </c>
      <c r="E55" s="19" t="s">
        <v>53</v>
      </c>
      <c r="F55" s="25">
        <v>1.5</v>
      </c>
      <c r="G55" s="19">
        <v>2030</v>
      </c>
      <c r="H55" s="19">
        <v>2031</v>
      </c>
      <c r="I55" s="19" t="s">
        <v>54</v>
      </c>
      <c r="J55" s="24">
        <v>0</v>
      </c>
      <c r="K55" s="24">
        <v>0</v>
      </c>
      <c r="L55" s="24">
        <v>0</v>
      </c>
      <c r="M55" s="24">
        <v>35662.519999999997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f>SUM(J55:S55)</f>
        <v>35662.519999999997</v>
      </c>
    </row>
    <row r="56" spans="1:20" x14ac:dyDescent="0.25">
      <c r="A56" s="83" t="s">
        <v>65</v>
      </c>
      <c r="B56" s="83"/>
      <c r="C56" s="19"/>
      <c r="D56" s="28"/>
      <c r="E56" s="28"/>
      <c r="F56" s="29">
        <f>SUM(F46:F55)</f>
        <v>6.8010000000000002</v>
      </c>
      <c r="G56" s="30"/>
      <c r="H56" s="30"/>
      <c r="I56" s="28"/>
      <c r="J56" s="30">
        <f>SUM(J46:J55)</f>
        <v>4930.42</v>
      </c>
      <c r="K56" s="30">
        <f t="shared" ref="K56:T56" si="3">SUM(K46:K55)</f>
        <v>0</v>
      </c>
      <c r="L56" s="30">
        <f t="shared" si="3"/>
        <v>57808.89</v>
      </c>
      <c r="M56" s="30">
        <f t="shared" si="3"/>
        <v>35662.519999999997</v>
      </c>
      <c r="N56" s="30">
        <f t="shared" si="3"/>
        <v>57408.380000000005</v>
      </c>
      <c r="O56" s="30">
        <f t="shared" si="3"/>
        <v>0</v>
      </c>
      <c r="P56" s="30">
        <f t="shared" si="3"/>
        <v>0</v>
      </c>
      <c r="Q56" s="30">
        <f t="shared" si="3"/>
        <v>0</v>
      </c>
      <c r="R56" s="30">
        <f t="shared" si="3"/>
        <v>0</v>
      </c>
      <c r="S56" s="30">
        <f t="shared" si="3"/>
        <v>0</v>
      </c>
      <c r="T56" s="30">
        <f t="shared" si="3"/>
        <v>155810.21</v>
      </c>
    </row>
    <row r="57" spans="1:20" ht="21.75" customHeight="1" x14ac:dyDescent="0.25">
      <c r="A57" s="57" t="s">
        <v>66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</row>
    <row r="58" spans="1:20" ht="17.25" customHeight="1" x14ac:dyDescent="0.25">
      <c r="A58" s="20" t="s">
        <v>67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ht="30" x14ac:dyDescent="0.25">
      <c r="A59" s="73" t="s">
        <v>68</v>
      </c>
      <c r="B59" s="48" t="s">
        <v>24</v>
      </c>
      <c r="C59" s="49" t="s">
        <v>69</v>
      </c>
      <c r="D59" s="19" t="s">
        <v>70</v>
      </c>
      <c r="E59" s="19" t="s">
        <v>53</v>
      </c>
      <c r="F59" s="19">
        <v>1</v>
      </c>
      <c r="G59" s="19">
        <v>2027</v>
      </c>
      <c r="H59" s="19" t="s">
        <v>53</v>
      </c>
      <c r="I59" s="32" t="s">
        <v>71</v>
      </c>
      <c r="J59" s="24">
        <v>633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f>SUM(J59:S59)</f>
        <v>633</v>
      </c>
    </row>
    <row r="60" spans="1:20" ht="28.5" customHeight="1" x14ac:dyDescent="0.25">
      <c r="A60" s="75"/>
      <c r="B60" s="48"/>
      <c r="C60" s="49"/>
      <c r="D60" s="19" t="s">
        <v>72</v>
      </c>
      <c r="E60" s="19" t="s">
        <v>53</v>
      </c>
      <c r="F60" s="19">
        <v>60</v>
      </c>
      <c r="G60" s="19">
        <v>2032</v>
      </c>
      <c r="H60" s="19">
        <v>2033</v>
      </c>
      <c r="I60" s="32" t="s">
        <v>73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73497.94</v>
      </c>
      <c r="P60" s="24">
        <v>0</v>
      </c>
      <c r="Q60" s="24">
        <v>0</v>
      </c>
      <c r="R60" s="24">
        <v>0</v>
      </c>
      <c r="S60" s="24">
        <v>0</v>
      </c>
      <c r="T60" s="24">
        <f>SUM(J60:S60)</f>
        <v>73497.94</v>
      </c>
    </row>
    <row r="61" spans="1:20" ht="17.25" customHeight="1" x14ac:dyDescent="0.25">
      <c r="A61" s="20" t="s">
        <v>74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ht="27.75" customHeight="1" x14ac:dyDescent="0.25">
      <c r="A62" s="73" t="s">
        <v>75</v>
      </c>
      <c r="B62" s="78" t="s">
        <v>25</v>
      </c>
      <c r="C62" s="49" t="s">
        <v>69</v>
      </c>
      <c r="D62" s="19" t="s">
        <v>70</v>
      </c>
      <c r="E62" s="19" t="s">
        <v>53</v>
      </c>
      <c r="F62" s="19">
        <v>1</v>
      </c>
      <c r="G62" s="19">
        <v>2027</v>
      </c>
      <c r="H62" s="19" t="s">
        <v>53</v>
      </c>
      <c r="I62" s="32" t="s">
        <v>71</v>
      </c>
      <c r="J62" s="24">
        <v>633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f>SUM(J62:S62)</f>
        <v>633</v>
      </c>
    </row>
    <row r="63" spans="1:20" ht="30" customHeight="1" x14ac:dyDescent="0.25">
      <c r="A63" s="75"/>
      <c r="B63" s="79"/>
      <c r="C63" s="49"/>
      <c r="D63" s="19" t="s">
        <v>72</v>
      </c>
      <c r="E63" s="19" t="s">
        <v>53</v>
      </c>
      <c r="F63" s="19">
        <v>25</v>
      </c>
      <c r="G63" s="19">
        <v>2033</v>
      </c>
      <c r="H63" s="19">
        <v>2034</v>
      </c>
      <c r="I63" s="19" t="s">
        <v>73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56930.23</v>
      </c>
      <c r="Q63" s="24">
        <v>0</v>
      </c>
      <c r="R63" s="24">
        <v>0</v>
      </c>
      <c r="S63" s="24">
        <v>0</v>
      </c>
      <c r="T63" s="24">
        <f>SUM(J63:S63)</f>
        <v>56930.23</v>
      </c>
    </row>
    <row r="64" spans="1:20" ht="17.25" customHeight="1" x14ac:dyDescent="0.25">
      <c r="A64" s="20" t="s">
        <v>61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ht="31.5" customHeight="1" x14ac:dyDescent="0.25">
      <c r="A65" s="73" t="s">
        <v>76</v>
      </c>
      <c r="B65" s="78" t="s">
        <v>26</v>
      </c>
      <c r="C65" s="49" t="s">
        <v>69</v>
      </c>
      <c r="D65" s="19" t="s">
        <v>70</v>
      </c>
      <c r="E65" s="19" t="s">
        <v>53</v>
      </c>
      <c r="F65" s="19">
        <v>1</v>
      </c>
      <c r="G65" s="19">
        <v>2027</v>
      </c>
      <c r="H65" s="19" t="s">
        <v>53</v>
      </c>
      <c r="I65" s="32" t="s">
        <v>71</v>
      </c>
      <c r="J65" s="24">
        <v>633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f>SUM(J65:S65)</f>
        <v>633</v>
      </c>
    </row>
    <row r="66" spans="1:20" ht="31.5" customHeight="1" x14ac:dyDescent="0.25">
      <c r="A66" s="75"/>
      <c r="B66" s="79"/>
      <c r="C66" s="49"/>
      <c r="D66" s="19" t="s">
        <v>72</v>
      </c>
      <c r="E66" s="19" t="s">
        <v>53</v>
      </c>
      <c r="F66" s="19">
        <v>60</v>
      </c>
      <c r="G66" s="19">
        <v>2034</v>
      </c>
      <c r="H66" s="19">
        <v>2035</v>
      </c>
      <c r="I66" s="19" t="s">
        <v>73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79648.33</v>
      </c>
      <c r="R66" s="24">
        <v>0</v>
      </c>
      <c r="S66" s="24">
        <v>0</v>
      </c>
      <c r="T66" s="24">
        <f>SUM(J66:S66)</f>
        <v>79648.33</v>
      </c>
    </row>
    <row r="67" spans="1:20" ht="17.25" customHeight="1" x14ac:dyDescent="0.25">
      <c r="A67" s="20" t="s">
        <v>77</v>
      </c>
      <c r="B67" s="21"/>
      <c r="C67" s="21"/>
      <c r="D67" s="21"/>
      <c r="E67" s="21"/>
      <c r="F67" s="21"/>
      <c r="G67" s="33"/>
      <c r="H67" s="33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ht="30" customHeight="1" x14ac:dyDescent="0.25">
      <c r="A68" s="73" t="s">
        <v>78</v>
      </c>
      <c r="B68" s="78" t="s">
        <v>27</v>
      </c>
      <c r="C68" s="49" t="s">
        <v>69</v>
      </c>
      <c r="D68" s="19" t="s">
        <v>70</v>
      </c>
      <c r="E68" s="19" t="s">
        <v>53</v>
      </c>
      <c r="F68" s="19">
        <v>1</v>
      </c>
      <c r="G68" s="19">
        <v>2027</v>
      </c>
      <c r="H68" s="19" t="s">
        <v>53</v>
      </c>
      <c r="I68" s="32" t="s">
        <v>71</v>
      </c>
      <c r="J68" s="24">
        <v>633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f>SUM(J68:S68)</f>
        <v>633</v>
      </c>
    </row>
    <row r="69" spans="1:20" ht="27.75" customHeight="1" x14ac:dyDescent="0.25">
      <c r="A69" s="75"/>
      <c r="B69" s="79"/>
      <c r="C69" s="49"/>
      <c r="D69" s="19" t="s">
        <v>72</v>
      </c>
      <c r="E69" s="19" t="s">
        <v>53</v>
      </c>
      <c r="F69" s="19">
        <v>60</v>
      </c>
      <c r="G69" s="19">
        <v>2035</v>
      </c>
      <c r="H69" s="19">
        <v>2036</v>
      </c>
      <c r="I69" s="19" t="s">
        <v>73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82913.91</v>
      </c>
      <c r="S69" s="24">
        <v>0</v>
      </c>
      <c r="T69" s="24">
        <f>SUM(J69:S69)</f>
        <v>82913.91</v>
      </c>
    </row>
    <row r="70" spans="1:20" x14ac:dyDescent="0.25">
      <c r="A70" s="83" t="s">
        <v>65</v>
      </c>
      <c r="B70" s="83"/>
      <c r="C70" s="19"/>
      <c r="D70" s="28"/>
      <c r="E70" s="28"/>
      <c r="F70" s="28"/>
      <c r="G70" s="28"/>
      <c r="H70" s="28"/>
      <c r="I70" s="28"/>
      <c r="J70" s="30">
        <f>SUM(J59:J69)</f>
        <v>2532</v>
      </c>
      <c r="K70" s="30">
        <f t="shared" ref="K70:S70" si="4">SUM(K59:K69)</f>
        <v>0</v>
      </c>
      <c r="L70" s="30">
        <f t="shared" si="4"/>
        <v>0</v>
      </c>
      <c r="M70" s="30">
        <f t="shared" si="4"/>
        <v>0</v>
      </c>
      <c r="N70" s="30">
        <f t="shared" si="4"/>
        <v>0</v>
      </c>
      <c r="O70" s="30">
        <f t="shared" si="4"/>
        <v>73497.94</v>
      </c>
      <c r="P70" s="30">
        <f t="shared" si="4"/>
        <v>56930.23</v>
      </c>
      <c r="Q70" s="30">
        <f t="shared" si="4"/>
        <v>79648.33</v>
      </c>
      <c r="R70" s="30">
        <f t="shared" si="4"/>
        <v>82913.91</v>
      </c>
      <c r="S70" s="30">
        <f t="shared" si="4"/>
        <v>0</v>
      </c>
      <c r="T70" s="30">
        <f>SUM(T59:T69)</f>
        <v>295522.41000000003</v>
      </c>
    </row>
    <row r="71" spans="1:20" x14ac:dyDescent="0.25">
      <c r="A71" s="83" t="s">
        <v>79</v>
      </c>
      <c r="B71" s="83"/>
      <c r="C71" s="28"/>
      <c r="D71" s="28"/>
      <c r="E71" s="28"/>
      <c r="F71" s="28"/>
      <c r="G71" s="28"/>
      <c r="H71" s="28"/>
      <c r="I71" s="28"/>
      <c r="J71" s="30">
        <f t="shared" ref="J71:S71" si="5">J56+J70</f>
        <v>7462.42</v>
      </c>
      <c r="K71" s="30">
        <f t="shared" si="5"/>
        <v>0</v>
      </c>
      <c r="L71" s="30">
        <f t="shared" si="5"/>
        <v>57808.89</v>
      </c>
      <c r="M71" s="30">
        <f t="shared" si="5"/>
        <v>35662.519999999997</v>
      </c>
      <c r="N71" s="30">
        <f t="shared" si="5"/>
        <v>57408.380000000005</v>
      </c>
      <c r="O71" s="30">
        <f t="shared" si="5"/>
        <v>73497.94</v>
      </c>
      <c r="P71" s="30">
        <f t="shared" si="5"/>
        <v>56930.23</v>
      </c>
      <c r="Q71" s="30">
        <f t="shared" si="5"/>
        <v>79648.33</v>
      </c>
      <c r="R71" s="30">
        <f t="shared" si="5"/>
        <v>82913.91</v>
      </c>
      <c r="S71" s="30">
        <f t="shared" si="5"/>
        <v>0</v>
      </c>
      <c r="T71" s="30">
        <f>T56+T70</f>
        <v>451332.62</v>
      </c>
    </row>
    <row r="72" spans="1:20" ht="22.5" customHeight="1" x14ac:dyDescent="0.25">
      <c r="A72" s="56" t="s">
        <v>80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</row>
    <row r="73" spans="1:20" ht="23.25" customHeight="1" x14ac:dyDescent="0.25">
      <c r="A73" s="57" t="s">
        <v>81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</row>
    <row r="74" spans="1:20" ht="23.25" customHeight="1" x14ac:dyDescent="0.25">
      <c r="A74" s="34"/>
      <c r="B74" s="80" t="s">
        <v>82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</row>
    <row r="75" spans="1:20" ht="17.25" customHeight="1" x14ac:dyDescent="0.25">
      <c r="A75" s="20" t="s">
        <v>49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ht="30" x14ac:dyDescent="0.25">
      <c r="A76" s="19" t="s">
        <v>50</v>
      </c>
      <c r="B76" s="35" t="s">
        <v>29</v>
      </c>
      <c r="C76" s="19" t="s">
        <v>69</v>
      </c>
      <c r="D76" s="19" t="s">
        <v>72</v>
      </c>
      <c r="E76" s="19" t="s">
        <v>53</v>
      </c>
      <c r="F76" s="19">
        <v>720</v>
      </c>
      <c r="G76" s="19">
        <v>2028</v>
      </c>
      <c r="H76" s="19">
        <v>2029</v>
      </c>
      <c r="I76" s="19" t="s">
        <v>83</v>
      </c>
      <c r="J76" s="24">
        <v>0</v>
      </c>
      <c r="K76" s="24">
        <v>13542.41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f>SUM(J76:S76)</f>
        <v>13542.41</v>
      </c>
    </row>
    <row r="77" spans="1:20" ht="23.25" customHeight="1" x14ac:dyDescent="0.25">
      <c r="A77" s="36"/>
      <c r="B77" s="80" t="s">
        <v>84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</row>
    <row r="78" spans="1:20" ht="17.25" customHeight="1" x14ac:dyDescent="0.25">
      <c r="A78" s="81" t="s">
        <v>85</v>
      </c>
      <c r="B78" s="82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ht="27.75" customHeight="1" x14ac:dyDescent="0.25">
      <c r="A79" s="19" t="s">
        <v>56</v>
      </c>
      <c r="B79" s="35" t="s">
        <v>31</v>
      </c>
      <c r="C79" s="19" t="s">
        <v>69</v>
      </c>
      <c r="D79" s="19" t="s">
        <v>72</v>
      </c>
      <c r="E79" s="19" t="s">
        <v>53</v>
      </c>
      <c r="F79" s="19">
        <v>80</v>
      </c>
      <c r="G79" s="19">
        <v>2028</v>
      </c>
      <c r="H79" s="19">
        <v>2029</v>
      </c>
      <c r="I79" s="19" t="s">
        <v>86</v>
      </c>
      <c r="J79" s="24">
        <v>44184.69</v>
      </c>
      <c r="K79" s="24">
        <v>45996.27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f>SUM(J79:S79)</f>
        <v>90180.959999999992</v>
      </c>
    </row>
    <row r="80" spans="1:20" ht="16.5" customHeight="1" x14ac:dyDescent="0.25">
      <c r="A80" s="83" t="s">
        <v>65</v>
      </c>
      <c r="B80" s="83"/>
      <c r="C80" s="31"/>
      <c r="D80" s="31"/>
      <c r="E80" s="30"/>
      <c r="F80" s="30"/>
      <c r="G80" s="30"/>
      <c r="H80" s="30"/>
      <c r="I80" s="31"/>
      <c r="J80" s="30">
        <f t="shared" ref="J80:T80" si="6">J76+J79</f>
        <v>44184.69</v>
      </c>
      <c r="K80" s="30">
        <f t="shared" si="6"/>
        <v>59538.679999999993</v>
      </c>
      <c r="L80" s="30">
        <f t="shared" si="6"/>
        <v>0</v>
      </c>
      <c r="M80" s="30">
        <f t="shared" si="6"/>
        <v>0</v>
      </c>
      <c r="N80" s="30">
        <f t="shared" si="6"/>
        <v>0</v>
      </c>
      <c r="O80" s="30">
        <f t="shared" si="6"/>
        <v>0</v>
      </c>
      <c r="P80" s="30">
        <f t="shared" si="6"/>
        <v>0</v>
      </c>
      <c r="Q80" s="30">
        <f t="shared" si="6"/>
        <v>0</v>
      </c>
      <c r="R80" s="30">
        <f t="shared" si="6"/>
        <v>0</v>
      </c>
      <c r="S80" s="30">
        <f t="shared" si="6"/>
        <v>0</v>
      </c>
      <c r="T80" s="30">
        <f t="shared" si="6"/>
        <v>103723.37</v>
      </c>
    </row>
    <row r="81" spans="1:20" x14ac:dyDescent="0.25">
      <c r="A81" s="83" t="s">
        <v>87</v>
      </c>
      <c r="B81" s="83"/>
      <c r="C81" s="31"/>
      <c r="D81" s="31"/>
      <c r="E81" s="31"/>
      <c r="F81" s="31"/>
      <c r="G81" s="31"/>
      <c r="H81" s="31"/>
      <c r="I81" s="31"/>
      <c r="J81" s="30">
        <f t="shared" ref="J81:T81" si="7">J80</f>
        <v>44184.69</v>
      </c>
      <c r="K81" s="30">
        <f t="shared" si="7"/>
        <v>59538.679999999993</v>
      </c>
      <c r="L81" s="30">
        <f t="shared" si="7"/>
        <v>0</v>
      </c>
      <c r="M81" s="30">
        <f t="shared" si="7"/>
        <v>0</v>
      </c>
      <c r="N81" s="30">
        <f t="shared" si="7"/>
        <v>0</v>
      </c>
      <c r="O81" s="30">
        <f t="shared" si="7"/>
        <v>0</v>
      </c>
      <c r="P81" s="30">
        <f t="shared" si="7"/>
        <v>0</v>
      </c>
      <c r="Q81" s="30">
        <f t="shared" si="7"/>
        <v>0</v>
      </c>
      <c r="R81" s="30">
        <f t="shared" si="7"/>
        <v>0</v>
      </c>
      <c r="S81" s="30">
        <f t="shared" si="7"/>
        <v>0</v>
      </c>
      <c r="T81" s="30">
        <f t="shared" si="7"/>
        <v>103723.37</v>
      </c>
    </row>
    <row r="82" spans="1:20" x14ac:dyDescent="0.25">
      <c r="A82" s="83" t="s">
        <v>88</v>
      </c>
      <c r="B82" s="83"/>
      <c r="C82" s="31"/>
      <c r="D82" s="31"/>
      <c r="E82" s="31"/>
      <c r="F82" s="31"/>
      <c r="G82" s="31"/>
      <c r="H82" s="31"/>
      <c r="I82" s="31"/>
      <c r="J82" s="30">
        <f t="shared" ref="J82:T82" si="8">J81+J71</f>
        <v>51647.11</v>
      </c>
      <c r="K82" s="30">
        <f t="shared" si="8"/>
        <v>59538.679999999993</v>
      </c>
      <c r="L82" s="30">
        <f t="shared" si="8"/>
        <v>57808.89</v>
      </c>
      <c r="M82" s="30">
        <f t="shared" si="8"/>
        <v>35662.519999999997</v>
      </c>
      <c r="N82" s="30">
        <f t="shared" si="8"/>
        <v>57408.380000000005</v>
      </c>
      <c r="O82" s="30">
        <f t="shared" si="8"/>
        <v>73497.94</v>
      </c>
      <c r="P82" s="30">
        <f t="shared" si="8"/>
        <v>56930.23</v>
      </c>
      <c r="Q82" s="30">
        <f t="shared" si="8"/>
        <v>79648.33</v>
      </c>
      <c r="R82" s="30">
        <f t="shared" si="8"/>
        <v>82913.91</v>
      </c>
      <c r="S82" s="30">
        <f t="shared" si="8"/>
        <v>0</v>
      </c>
      <c r="T82" s="30">
        <f t="shared" si="8"/>
        <v>555055.99</v>
      </c>
    </row>
    <row r="83" spans="1:20" x14ac:dyDescent="0.25"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20" ht="21.75" hidden="1" customHeight="1" x14ac:dyDescent="0.25">
      <c r="B84" s="6"/>
      <c r="L84" s="84"/>
      <c r="M84" s="84"/>
      <c r="N84" s="84"/>
    </row>
    <row r="85" spans="1:20" ht="30" hidden="1" customHeight="1" x14ac:dyDescent="0.25">
      <c r="B85" s="38" t="s">
        <v>89</v>
      </c>
      <c r="I85" s="43" t="s">
        <v>90</v>
      </c>
      <c r="J85" s="43"/>
    </row>
    <row r="86" spans="1:20" ht="15.75" hidden="1" x14ac:dyDescent="0.25">
      <c r="B86" s="38" t="s">
        <v>91</v>
      </c>
    </row>
    <row r="87" spans="1:20" ht="15.75" hidden="1" x14ac:dyDescent="0.25">
      <c r="B87" s="38" t="s">
        <v>92</v>
      </c>
      <c r="I87" s="44" t="s">
        <v>93</v>
      </c>
      <c r="J87" s="44"/>
      <c r="L87" s="62"/>
      <c r="M87" s="62"/>
    </row>
    <row r="89" spans="1:20" ht="15.75" x14ac:dyDescent="0.25">
      <c r="B89" s="38" t="s">
        <v>96</v>
      </c>
      <c r="L89" s="43"/>
      <c r="M89" s="43"/>
      <c r="N89" s="43"/>
    </row>
    <row r="90" spans="1:20" ht="15.75" x14ac:dyDescent="0.25">
      <c r="B90" s="38" t="s">
        <v>97</v>
      </c>
    </row>
    <row r="91" spans="1:20" ht="15.75" x14ac:dyDescent="0.25">
      <c r="B91" s="38" t="s">
        <v>91</v>
      </c>
    </row>
    <row r="92" spans="1:20" ht="15.75" x14ac:dyDescent="0.25">
      <c r="B92" s="38" t="s">
        <v>92</v>
      </c>
      <c r="L92" s="44"/>
      <c r="M92" s="44"/>
      <c r="N92" s="44"/>
    </row>
  </sheetData>
  <mergeCells count="70">
    <mergeCell ref="I85:J85"/>
    <mergeCell ref="I87:J87"/>
    <mergeCell ref="L87:M87"/>
    <mergeCell ref="A56:B56"/>
    <mergeCell ref="A57:T57"/>
    <mergeCell ref="A59:A60"/>
    <mergeCell ref="A82:B82"/>
    <mergeCell ref="L84:N84"/>
    <mergeCell ref="A62:A63"/>
    <mergeCell ref="B62:B63"/>
    <mergeCell ref="C62:C63"/>
    <mergeCell ref="A65:A66"/>
    <mergeCell ref="B65:B66"/>
    <mergeCell ref="C65:C66"/>
    <mergeCell ref="A80:B80"/>
    <mergeCell ref="A81:B81"/>
    <mergeCell ref="A68:A69"/>
    <mergeCell ref="B68:B69"/>
    <mergeCell ref="C68:C69"/>
    <mergeCell ref="A70:B70"/>
    <mergeCell ref="A71:B71"/>
    <mergeCell ref="A72:T72"/>
    <mergeCell ref="A73:T73"/>
    <mergeCell ref="B74:T74"/>
    <mergeCell ref="B77:T77"/>
    <mergeCell ref="A78:B78"/>
    <mergeCell ref="C40:F40"/>
    <mergeCell ref="G40:G42"/>
    <mergeCell ref="H40:H42"/>
    <mergeCell ref="I40:I42"/>
    <mergeCell ref="A48:A49"/>
    <mergeCell ref="B48:B49"/>
    <mergeCell ref="P14:P15"/>
    <mergeCell ref="A27:B27"/>
    <mergeCell ref="A38:T38"/>
    <mergeCell ref="S37:T37"/>
    <mergeCell ref="S31:T31"/>
    <mergeCell ref="A14:A15"/>
    <mergeCell ref="B14:B15"/>
    <mergeCell ref="C14:C15"/>
    <mergeCell ref="D14:D15"/>
    <mergeCell ref="E14:O14"/>
    <mergeCell ref="Q33:T33"/>
    <mergeCell ref="R9:T9"/>
    <mergeCell ref="Q10:T10"/>
    <mergeCell ref="A11:T11"/>
    <mergeCell ref="A12:T12"/>
    <mergeCell ref="A13:P13"/>
    <mergeCell ref="R8:T8"/>
    <mergeCell ref="S1:T1"/>
    <mergeCell ref="Q2:T2"/>
    <mergeCell ref="A4:T4"/>
    <mergeCell ref="A5:T5"/>
    <mergeCell ref="A6:T6"/>
    <mergeCell ref="L89:N89"/>
    <mergeCell ref="L92:N92"/>
    <mergeCell ref="Q32:T32"/>
    <mergeCell ref="Q34:T34"/>
    <mergeCell ref="A36:T36"/>
    <mergeCell ref="S39:T39"/>
    <mergeCell ref="B59:B60"/>
    <mergeCell ref="C59:C60"/>
    <mergeCell ref="J40:T41"/>
    <mergeCell ref="C41:C42"/>
    <mergeCell ref="D41:D42"/>
    <mergeCell ref="E41:F41"/>
    <mergeCell ref="A43:T43"/>
    <mergeCell ref="A44:T44"/>
    <mergeCell ref="A40:A42"/>
    <mergeCell ref="B40:B42"/>
  </mergeCells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2026-08-19T08:54:05Z</dcterms:modified>
</cp:coreProperties>
</file>